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iegota\AppData\Local\Temp\1e6197bd-89cf-4dfe-b131-b8738520e752\enaio Office Add-In NG\"/>
    </mc:Choice>
  </mc:AlternateContent>
  <xr:revisionPtr revIDLastSave="0" documentId="8_{C1EB4651-B92A-412E-B4D7-D8B4D2F2079D}" xr6:coauthVersionLast="36" xr6:coauthVersionMax="36" xr10:uidLastSave="{00000000-0000-0000-0000-000000000000}"/>
  <bookViews>
    <workbookView xWindow="240" yWindow="90" windowWidth="20115" windowHeight="7995" xr2:uid="{00000000-000D-0000-FFFF-FFFF00000000}"/>
  </bookViews>
  <sheets>
    <sheet name="LOS 2" sheetId="1" r:id="rId1"/>
  </sheets>
  <calcPr calcId="191029"/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" i="1"/>
  <c r="E12" i="1"/>
  <c r="E13" i="1"/>
  <c r="E14" i="1"/>
  <c r="E10" i="1"/>
  <c r="E111" i="1" l="1"/>
  <c r="E112" i="1" s="1"/>
  <c r="E113" i="1" s="1"/>
</calcChain>
</file>

<file path=xl/sharedStrings.xml><?xml version="1.0" encoding="utf-8"?>
<sst xmlns="http://schemas.openxmlformats.org/spreadsheetml/2006/main" count="116" uniqueCount="115">
  <si>
    <t>Lfd. Nr.</t>
  </si>
  <si>
    <t>Anzahl</t>
  </si>
  <si>
    <t>Beschreibung der Lieferung oder Leistung</t>
  </si>
  <si>
    <t>Einheitspreis EURO</t>
  </si>
  <si>
    <t>Gesamtpreis EURO</t>
  </si>
  <si>
    <t>Nettosumme</t>
  </si>
  <si>
    <t>MwSt.</t>
  </si>
  <si>
    <t>Bruttosumme</t>
  </si>
  <si>
    <t>Zacharias-Sprunglatte 
(Folienschlauch mit Gummiringen und Abrissbügeln)</t>
  </si>
  <si>
    <t>Markierungskegel/Markierungshütchen
10er-Set
Material: Low Density Polyethylen (LD-PE)
Farben jeweils 2 x Orange, Gelb, Rot, Blau, Grün
Höhe ca. 23 cm</t>
  </si>
  <si>
    <t>Markierungskegel, ca. Höhe 50 cm
Material: Polyäthylen
Lochdurchmesser: ca. 4 cm
Gewicht: ca.1100 g
Farbe: Rot-Weiß</t>
  </si>
  <si>
    <t>Bodenmarkierungsset 25tlg.
12 gelbe Markierungsscheiben (Ø ca. 15 cm)
12 orange Markierungsscheiben (Ø ca. 15 cm) 
aus thermoplastischem Kautschuk
1 Transporthalterung</t>
  </si>
  <si>
    <t xml:space="preserve">Ballkompressor
Kolben-Kompressor mit Ölschmierung
Motor: 230 V / 1100 W
Drehzahl: 2850 U/min.
Ansaugleistung: 120 l/min.
Fülleistung: 85 l/min.
Lautstärke: 80 dB
Max. Betriebsdruck: 8 bar
Kessel: 12 l
Gewicht ca.: 18 kg
Maße ca. (LxBxH): 51x24x48 cm
Manometer für Kesseldruck, Druckminderer mit Manometer, Qualitätsdruckschalter, Gummierter Handgriff, Gummifüße, Füllpistole mit Adapterset,
Spiralschlauch mit Arbeitslänge von 400 cm, 1 Luftfilter, 1 Ölverschlussstopfen
</t>
  </si>
  <si>
    <t>Ballpumpe (Handpumpe mit Nippel für alle Ballarten)
Versenkbarer und flexibler Luftschlauch
Material: Kunststoff mit Stahlnadeln
ca. Maße Rohr: 4,6x4,6 cm
ca.Höhe: 27 cm
ca. Gewicht: 100 g</t>
  </si>
  <si>
    <t>Bandmaß Glasfaser 50 m
einseitig bedruckt
aus extrudiertem, Glasfaser verstärktem Kunststoff, 13 mm breit, einseitige cm-Teilung
auf Rahmen
EG-Klasse II= (Toleranz ±2,3 mm auf 10 m)</t>
  </si>
  <si>
    <t>Handstoppuhr, Digital
Anzeige (Sek.) 1/100
LCD-Anzeige 1-zeilig
Alarmfunktion, Datumsanzeige, Start/Stop/Reset, Uhrzeit
Ziffernhöhe ca. 8 mm
Maße ca. 75x53x15 mm
Gewicht ca. 92 g
Inkl. Batterie , Umhängekordel</t>
  </si>
  <si>
    <t>Kennzeichnungswesten Material
100 % Polyester, waschbar bis 30 Grad
Länge ca. 60 cm, Breite ca. 50 cm
Gewicht ca. 44 g
Farben: jeweils 15 x rot, gelb, blau, grün</t>
  </si>
  <si>
    <t xml:space="preserve">Tellerfuß für Grenzstangen bis ø 25 mm und ø 50 mm, Standfläche ∅ ca. 26 mm  aus abriebsicherem Gummi, ca. 3 kg schwer, elastisch, biegsam </t>
  </si>
  <si>
    <t>Grenzstange mit Fahne inkl. Bodenhülsen
Produktdetails Grenzstange:
elastischer Kunststoff
Länge: 165 cm (ca. 150 cm über dem Erdboden)
ø: 50 mm
Farben Weiß
Produktdetails Eckfahne:
Material: 100 % Polyester
Maße (LxB): 40x40 cm
in- und outdoor-geeignet, extrem witterungsbeständig und verrottungsfest
Farben: Neongelb</t>
  </si>
  <si>
    <t>Sprunglatte
Material: Glasfiber
Farbe: rot/orange bzw. gelb (je nach Verfügbarkeit)
Länge: ca. 4 m
Durchmesser: ca. 30 mm
Auflageenden nach Vorschrift
Zertifikat: IAAF-Nr. E-04-0382</t>
  </si>
  <si>
    <t>Zacharias- Übungshürde
Stufenlos höhenverstellbar von 8 - 107 cm 
sowie von 60 - 160 cm in der Weite verstellbar
Metallbügel durch Kunststoff-Tellergelenke miteinander
verbunden
beide Querstangen gepolstert
Gewicht ca. 3 kg</t>
  </si>
  <si>
    <t xml:space="preserve">Hallen-Vario-Startblöcke: 3-Block-
Patentlösung für Rechts- und Linksstarter
Ausführung Indoor:
Material der Hauptschiene: Stahl
Material der Klötze: Stahl mit Regupolbelag
Abmessungen (LxB): ca. 70x33 cm
Gewicht: ca. 4 kg
Farbe: Schwarz-Silber
Indoor-Adapter, Stahl, Abmessungen (LxB): ca. 57x39,5x18 cm, Gewicht: ca. 7 kg
</t>
  </si>
  <si>
    <t>Krankentrage
Gestell aus Aluminium,
alle sichtbaren Teile kunststoffbe-
schichtet, einmal längs zusammenlegbar,
2 Gurte mit Schnellverschluß, ca. Maße
gebrauchsfertig: 2310 x 550 x 140 mm,
ca. Maße zusammen geklappt: 1910 x 140 x 140
mm, Gewicht ca. 7,2 kg.</t>
  </si>
  <si>
    <t>Wolldecke, aus Polyester,
waschbar bis 40°, Maße 150 x 200 cm, ca.
800g schwer, Farbe nach Verfügbarkeit</t>
  </si>
  <si>
    <t>Erste-Hilfe-Verbandschrank,
Stahlblech weiß lackiert, eintürig,
Ecken abgerundet, Türverschluß mittels
Sicherheitsschloss. Mit 1 verstellbaren
Zwischenboden, Maße: L= 280 x H=350 x
B=130 mm; mit Verbandsstoff-Füllung nach
DIN 13157</t>
  </si>
  <si>
    <t>Lieferung und Montage von Kleinsportgeräten, Bällen</t>
  </si>
  <si>
    <t>und sonstigem Zubehör</t>
  </si>
  <si>
    <t>Medizinbälle, 1,5 kg</t>
  </si>
  <si>
    <t>Wurfball 80g</t>
  </si>
  <si>
    <t>Minibasketball Größe 5; 69 cm Umfang</t>
  </si>
  <si>
    <t>Hallenfußball, Nylon-Wolle; 32-teilig,
Größe 4</t>
  </si>
  <si>
    <t>Fußball, Maße und Gewicht nach
FIFA und DFB; 32-teilig, Größe 4</t>
  </si>
  <si>
    <t>Minihandball, 250 g; Chromleder,
32-teilig</t>
  </si>
  <si>
    <t xml:space="preserve">Mini-Volleyball; 18-teilig; Leder; Gr. 4 </t>
  </si>
  <si>
    <t>Volley-Softball; ∅ 210 mm; Gewicht 315 g;
sehr gut springend</t>
  </si>
  <si>
    <t>Zeitlupenball; Original-Volleyballgrüße;
Gewicht 110 g; Synthetik-Leder</t>
  </si>
  <si>
    <t>Spaßball zur Förderung der Auge-
Hand-Koordination, klein</t>
  </si>
  <si>
    <t>Badminton-Anfängerschläger, evtl. Kurzschläger</t>
  </si>
  <si>
    <t>Netze für Mini-Hockeytore, Paar</t>
  </si>
  <si>
    <t>Hallenhockeyball, flexibler kunststoff;
nicht springend</t>
  </si>
  <si>
    <t>Springseil, Weichfaser, verschiedene
Farben und Längen</t>
  </si>
  <si>
    <t>1 Paar Double-Dutch-Springseil, Kunststoff</t>
  </si>
  <si>
    <t>Gymnastikreifen, verschiedene Farben</t>
  </si>
  <si>
    <t xml:space="preserve">Turn-Stäbe, verschiedene Farben </t>
  </si>
  <si>
    <t>Ablage für Turnstäbe, abschließbar</t>
  </si>
  <si>
    <t>Jongliertuch, 70 x 70 cm; Chiffon</t>
  </si>
  <si>
    <t>Beach-Bean-Bag, Spezial-Synthetik, 130 g</t>
  </si>
  <si>
    <t>Jonglierringe</t>
  </si>
  <si>
    <t>Indiaca</t>
  </si>
  <si>
    <t>Indiaca - Ersatzfederbusch</t>
  </si>
  <si>
    <t>Ziehtau, 10 m lang</t>
  </si>
  <si>
    <t>Rollbrett</t>
  </si>
  <si>
    <t>Einzel - Pedalo</t>
  </si>
  <si>
    <t>Differential - Pedalo (Kurven)</t>
  </si>
  <si>
    <t>Doppel - Pedalo</t>
  </si>
  <si>
    <t>Kombi - Pedalo</t>
  </si>
  <si>
    <t>Sportkreisel</t>
  </si>
  <si>
    <t>Hüpf - Sack</t>
  </si>
  <si>
    <t>Pausenspieltonne mit Inhalt:
10 Springseilchen, 2 Badminton-Tennis
2 Einheiten Federbälle, 2 Paar Federballschläger
1 Schwungtuch, 10 Flying Flipper
1 Einheit Spielwürfel, 10 Softbälle
10 Indiaca, 10 Speckbretter
2 Boccia, 2 Schwingseile
10 Markierkegel, Tennisringe, Scoop-Spiele</t>
  </si>
  <si>
    <t>Markierungskegel/Markierungshütchen
10er-Set
Material: Low Density Polyethylen (LD-PE)
Farben jeweils 2 x Orange, Gelb, Rot, Blau, Grün, Höhe ca. 37 cm</t>
  </si>
  <si>
    <t>Spaßball zur Förderung der Auge-
Hand-Koordination, groß</t>
  </si>
  <si>
    <t>Wurfball 200g</t>
  </si>
  <si>
    <t>Gymnastik-Bänder mit Glasfaserstab und
Drehwirbel, 5 m</t>
  </si>
  <si>
    <t>Wettkampf-Gymnastikkeulen, verschiedene Farben</t>
  </si>
  <si>
    <t>Medizinbälle, 2 kg</t>
  </si>
  <si>
    <t>Medizinbälle, 3 kg</t>
  </si>
  <si>
    <t>Medizinbälle, 4 kg</t>
  </si>
  <si>
    <t>Medizinbälle, 5 kg</t>
  </si>
  <si>
    <t>Nylon-Turnierbälle, mit PU-Fuß, gemischt:
grün-langsam;blau-mittel;rot-schnell</t>
  </si>
  <si>
    <t>Tischtennisschläger; Schaumgummiunterlage
und glatte Oberfläche; größte Kontrollpunktzahl;
2-farbig</t>
  </si>
  <si>
    <t>Tischtennisball; Trainingsball im
Ballwurfeimer: Inhalt 96 Stück</t>
  </si>
  <si>
    <t xml:space="preserve">LOS 2 - Leistungsverzeichnis zur Ausschreibung Nr. </t>
  </si>
  <si>
    <t>(netto)</t>
  </si>
  <si>
    <t>Hockeyball; Sicherheitsball für Anfänger</t>
  </si>
  <si>
    <t>für die Zweifach-Sporthalle Vormholz</t>
  </si>
  <si>
    <t>Gymnastikbälle, ca.16 cm ∅, superelastisch,
sehr prellfähig, verschiedene Farben, Gr. 6</t>
  </si>
  <si>
    <t>Gymnastikbälle, ca.18 cm ∅, superelastisch,
sehr prellfähig, verschiedene Farben, Gr. 7,5</t>
  </si>
  <si>
    <t>Hockeystock; Kunststoff aus einem Stück;
91 cm lang;350gr, weiß- rot</t>
  </si>
  <si>
    <t>Hockeystock;Kunststoff aus einem Stück;
91 cm lang; weiß- blau</t>
  </si>
  <si>
    <t>Cajoninstrument</t>
  </si>
  <si>
    <t>Frisbee</t>
  </si>
  <si>
    <t>Theraband, 250 cm, verschiedene Stärken</t>
  </si>
  <si>
    <t>Fausthantel 1 kg</t>
  </si>
  <si>
    <t>Fausthantel 2 kg</t>
  </si>
  <si>
    <t>Fausthantel 3 kg</t>
  </si>
  <si>
    <t>Stepper</t>
  </si>
  <si>
    <t>Kühlschrank mit Tiefkühlfach zur Lagerung von 1. Hilfe-Material (Kühlkissen, Zahnschutzflüssigketi, etc.)</t>
  </si>
  <si>
    <t>Hallenfußball, Nylon-Wolle; 32-teilig,
Größe 5</t>
  </si>
  <si>
    <t>Fußball, Maße und Gewicht nach
FIFA und DFB; 32-teilig, Größe 5</t>
  </si>
  <si>
    <t>Volleyball; 18-teilig, Leder Gr. 5</t>
  </si>
  <si>
    <t>Basketball, Wettspielball</t>
  </si>
  <si>
    <t>Unihockeyspiel-Set; Länge 80/85 cm, bestehend aus 6 Stöcken in 2 Farben + 12 Bällen</t>
  </si>
  <si>
    <t xml:space="preserve">Unihockeyspiel-Set; Länge 95 cm, besehend aus 6 Stöcken in 2 Farben + 12 Bällen </t>
  </si>
  <si>
    <t>Ersatznippelset für Fuß-, Hand-, Volley-, Gymnastik und Basketbälle</t>
  </si>
  <si>
    <t xml:space="preserve">Mini-HürdenSet zum Koordinations- und Schnelligkeitstraining, Höhe 20 cm </t>
  </si>
  <si>
    <t xml:space="preserve">Mini-HürdenSet zum Koordinations- und Schnelligkeitstraining, Höhe30 cm </t>
  </si>
  <si>
    <t>Prellball; Velour-Leder natur</t>
  </si>
  <si>
    <t>Softball 10 cm Durchmesser</t>
  </si>
  <si>
    <t>Softball  20 cm Durchmeser</t>
  </si>
  <si>
    <t xml:space="preserve">Wurf- und Tennisring , Kunststoff, luftgefüllt, verschiedene Farben </t>
  </si>
  <si>
    <t xml:space="preserve">Netzbügel </t>
  </si>
  <si>
    <t>Handballnetze, Nylon 4 mm</t>
  </si>
  <si>
    <t>Handball; 425 - 475 g Chromleder; 32-teilig</t>
  </si>
  <si>
    <t>Pendelball mit Pendelseil, Gr. 5</t>
  </si>
  <si>
    <t>Badminton-Schläger
Stahlschaft mit Aluminiumkopf
Titanium-Besaitung,
mit Schlägerkopf-Hüller</t>
  </si>
  <si>
    <t xml:space="preserve">Hallenkugel aus dickwandigem Gummi mit Schrotkugelfüllung, 3 kg </t>
  </si>
  <si>
    <t xml:space="preserve">Hallenkugel aus dickwandigem Gummi mit Schrotkugelfüllung, 4 kg </t>
  </si>
  <si>
    <t xml:space="preserve">Hallenkugel aus dickwandigem Gummi mit Schrotkugelfüllung, 5 kg </t>
  </si>
  <si>
    <t xml:space="preserve">Hallenkugel aus dickwandigem Gummi mit Schrotkugelfüllung, 6,25 kg </t>
  </si>
  <si>
    <t xml:space="preserve">Hallenkugel aus dickwandigem Gummi mit Schrotkugelfüllung, 7,26 kg </t>
  </si>
  <si>
    <t>Diabolo, Gummi, 10,8 cm Durchmesser, ohne Handstäbe</t>
  </si>
  <si>
    <t>Diabolo Handstäbe, Paar</t>
  </si>
  <si>
    <t>Rhytmiktücher, Baumwolle oder leichtes Nylongewebe, verschiedene Farben</t>
  </si>
  <si>
    <t xml:space="preserve">Speed-Rope-Springseil 300 cm, verschiedene Farben </t>
  </si>
  <si>
    <t>51.083.26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</si>
</sst>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 x14ac:knownFonts="1">
    <font>
      <sz val="10"/>
      <color theme="1"/>
      <name val="Arial"/>
      <family val="2"/>
    </font>
    <font>
      <b/>
      <sz val="14"/>
      <color theme="1"/>
      <name val="Arial"/>
      <family val="2"/>
    </font>
    <font>
      <i/>
      <sz val="9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u/>
      <sz val="11"/>
      <color theme="1"/>
      <name val="Arial"/>
      <family val="2"/>
    </font>
    <font>
      <b/>
      <i/>
      <u/>
      <sz val="14"/>
      <color theme="1"/>
      <name val="Arial"/>
      <family val="2"/>
    </font>
    <font>
      <sz val="9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color theme="1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3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 applyFill="1" applyAlignment="1" applyProtection="1"/>
    <xf numFmtId="0" fontId="5" fillId="0" borderId="5" xfId="0" applyFont="1" applyFill="1" applyBorder="1" applyAlignment="1">
      <alignment wrapText="1"/>
    </xf>
    <xf numFmtId="0" fontId="18" fillId="0" borderId="0" xfId="0" applyFont="1" applyFill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5" xfId="0" applyFont="1" applyFill="1" applyBorder="1" applyAlignment="1"/>
    <xf numFmtId="0" fontId="5" fillId="0" borderId="0" xfId="0" applyFont="1" applyFill="1" applyAlignment="1" applyProtection="1"/>
    <xf numFmtId="0" fontId="14" fillId="0" borderId="0" xfId="0" quotePrefix="1" applyFont="1" applyFill="1" applyBorder="1" applyAlignment="1">
      <alignment wrapText="1"/>
    </xf>
    <xf numFmtId="0" fontId="15" fillId="0" borderId="0" xfId="0" quotePrefix="1" applyFont="1" applyFill="1" applyBorder="1" applyAlignment="1">
      <alignment wrapText="1"/>
    </xf>
    <xf numFmtId="0" fontId="5" fillId="0" borderId="0" xfId="0" applyFont="1" applyAlignment="1"/>
    <xf numFmtId="0" fontId="16" fillId="0" borderId="0" xfId="0" applyFont="1" applyFill="1" applyAlignment="1" applyProtection="1"/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Alignment="1" applyProtection="1">
      <alignment wrapText="1"/>
    </xf>
    <xf numFmtId="0" fontId="5" fillId="0" borderId="0" xfId="0" applyFont="1" applyAlignment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3" fontId="9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2" fontId="5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2" fontId="4" fillId="0" borderId="4" xfId="0" applyNumberFormat="1" applyFont="1" applyFill="1" applyBorder="1" applyAlignment="1" applyProtection="1">
      <alignment horizontal="center" vertical="center" wrapText="1"/>
    </xf>
    <xf numFmtId="2" fontId="4" fillId="0" borderId="5" xfId="0" applyNumberFormat="1" applyFont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Alignment="1" applyProtection="1">
      <alignment horizontal="center" vertical="center" wrapText="1"/>
    </xf>
    <xf numFmtId="2" fontId="11" fillId="0" borderId="0" xfId="0" applyNumberFormat="1" applyFont="1" applyFill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wrapText="1"/>
    </xf>
    <xf numFmtId="4" fontId="6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/>
    <xf numFmtId="0" fontId="22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/>
    <xf numFmtId="0" fontId="0" fillId="0" borderId="0" xfId="0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wrapText="1"/>
    </xf>
    <xf numFmtId="0" fontId="5" fillId="0" borderId="2" xfId="0" applyFont="1" applyFill="1" applyBorder="1" applyAlignment="1" applyProtection="1">
      <alignment wrapText="1"/>
    </xf>
    <xf numFmtId="0" fontId="5" fillId="0" borderId="3" xfId="0" applyFont="1" applyFill="1" applyBorder="1" applyAlignment="1" applyProtection="1">
      <alignment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 applyProtection="1">
      <alignment horizontal="center" vertical="center" wrapText="1"/>
    </xf>
    <xf numFmtId="44" fontId="0" fillId="0" borderId="0" xfId="1" applyFont="1" applyFill="1" applyAlignment="1" applyProtection="1">
      <alignment horizontal="center" vertical="center"/>
      <protection locked="0"/>
    </xf>
    <xf numFmtId="44" fontId="2" fillId="0" borderId="0" xfId="1" applyFont="1" applyFill="1" applyAlignment="1" applyProtection="1">
      <alignment horizontal="center" vertical="center"/>
    </xf>
    <xf numFmtId="44" fontId="0" fillId="0" borderId="0" xfId="1" applyFont="1" applyFill="1" applyBorder="1" applyAlignment="1" applyProtection="1">
      <alignment horizontal="center" vertical="center"/>
    </xf>
    <xf numFmtId="44" fontId="0" fillId="0" borderId="0" xfId="1" applyFont="1" applyFill="1" applyAlignment="1" applyProtection="1">
      <alignment horizontal="center" vertical="center"/>
    </xf>
    <xf numFmtId="44" fontId="4" fillId="0" borderId="1" xfId="1" applyFont="1" applyFill="1" applyBorder="1" applyAlignment="1" applyProtection="1">
      <alignment horizontal="center" vertical="center" wrapText="1"/>
    </xf>
    <xf numFmtId="44" fontId="5" fillId="0" borderId="2" xfId="1" applyFont="1" applyFill="1" applyBorder="1" applyAlignment="1" applyProtection="1">
      <alignment horizontal="center" vertical="center" wrapText="1"/>
    </xf>
    <xf numFmtId="44" fontId="4" fillId="0" borderId="4" xfId="1" applyFont="1" applyFill="1" applyBorder="1" applyAlignment="1" applyProtection="1">
      <alignment horizontal="center" vertical="center" wrapText="1"/>
    </xf>
    <xf numFmtId="44" fontId="7" fillId="0" borderId="5" xfId="1" applyFont="1" applyFill="1" applyBorder="1" applyAlignment="1" applyProtection="1">
      <alignment horizontal="center" vertical="center" wrapText="1"/>
    </xf>
    <xf numFmtId="44" fontId="8" fillId="0" borderId="6" xfId="1" applyFont="1" applyFill="1" applyBorder="1" applyAlignment="1" applyProtection="1">
      <alignment horizontal="center" vertical="center" wrapText="1"/>
    </xf>
    <xf numFmtId="44" fontId="8" fillId="0" borderId="4" xfId="1" applyFont="1" applyFill="1" applyBorder="1" applyAlignment="1" applyProtection="1">
      <alignment horizontal="center" vertical="center" wrapText="1"/>
    </xf>
    <xf numFmtId="44" fontId="10" fillId="0" borderId="0" xfId="1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 wrapText="1"/>
    </xf>
    <xf numFmtId="44" fontId="5" fillId="0" borderId="0" xfId="1" applyFont="1" applyFill="1" applyAlignment="1" applyProtection="1">
      <alignment horizontal="center" vertical="center" wrapText="1"/>
    </xf>
    <xf numFmtId="44" fontId="5" fillId="0" borderId="0" xfId="1" applyFont="1" applyFill="1" applyAlignment="1" applyProtection="1">
      <alignment horizontal="center" vertical="center"/>
    </xf>
    <xf numFmtId="44" fontId="5" fillId="0" borderId="0" xfId="1" applyFont="1" applyFill="1" applyBorder="1" applyAlignment="1" applyProtection="1">
      <alignment horizontal="center" vertical="center"/>
    </xf>
    <xf numFmtId="44" fontId="0" fillId="0" borderId="0" xfId="1" applyFont="1" applyAlignment="1" applyProtection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6"/>
  <sheetViews>
    <sheetView tabSelected="1" topLeftCell="A76" zoomScaleNormal="100" workbookViewId="0">
      <selection activeCell="D92" sqref="D92"/>
    </sheetView>
  </sheetViews>
  <sheetFormatPr baseColWidth="10" defaultRowHeight="14.25" x14ac:dyDescent="0.2"/>
  <cols>
    <col min="1" max="1" width="8.7109375" style="34" customWidth="1"/>
    <col min="2" max="2" width="8.7109375" style="11" bestFit="1" customWidth="1"/>
    <col min="3" max="3" width="50.5703125" style="18" customWidth="1"/>
    <col min="4" max="4" width="19.42578125" style="46" customWidth="1"/>
    <col min="5" max="5" width="20.140625" style="83" customWidth="1"/>
    <col min="6" max="16384" width="11.42578125" style="13"/>
  </cols>
  <sheetData>
    <row r="1" spans="1:9" ht="18" x14ac:dyDescent="0.25">
      <c r="A1" s="54" t="s">
        <v>71</v>
      </c>
      <c r="B1" s="54"/>
      <c r="C1" s="54"/>
      <c r="D1" s="55" t="s">
        <v>114</v>
      </c>
      <c r="E1" s="55"/>
    </row>
    <row r="2" spans="1:9" ht="18" x14ac:dyDescent="0.25">
      <c r="A2" s="23"/>
      <c r="B2" s="3"/>
      <c r="C2" s="1"/>
      <c r="D2" s="36"/>
      <c r="E2" s="67"/>
    </row>
    <row r="3" spans="1:9" ht="15.75" x14ac:dyDescent="0.2">
      <c r="B3" s="4"/>
      <c r="C3" s="24" t="s">
        <v>25</v>
      </c>
      <c r="D3" s="37"/>
      <c r="E3" s="68"/>
    </row>
    <row r="4" spans="1:9" ht="15.75" x14ac:dyDescent="0.2">
      <c r="B4" s="4"/>
      <c r="C4" s="25" t="s">
        <v>26</v>
      </c>
      <c r="D4" s="38"/>
      <c r="E4" s="69"/>
    </row>
    <row r="5" spans="1:9" ht="15.75" x14ac:dyDescent="0.2">
      <c r="B5" s="5"/>
      <c r="C5" s="24" t="s">
        <v>74</v>
      </c>
      <c r="D5" s="37"/>
      <c r="E5" s="70"/>
    </row>
    <row r="6" spans="1:9" ht="15" thickBot="1" x14ac:dyDescent="0.25">
      <c r="A6" s="26"/>
      <c r="B6" s="4"/>
      <c r="C6" s="15"/>
      <c r="D6" s="37"/>
      <c r="E6" s="70"/>
    </row>
    <row r="7" spans="1:9" ht="12.75" x14ac:dyDescent="0.2">
      <c r="A7" s="56" t="s">
        <v>0</v>
      </c>
      <c r="B7" s="59" t="s">
        <v>1</v>
      </c>
      <c r="C7" s="62" t="s">
        <v>2</v>
      </c>
      <c r="D7" s="65" t="s">
        <v>3</v>
      </c>
      <c r="E7" s="71" t="s">
        <v>4</v>
      </c>
    </row>
    <row r="8" spans="1:9" ht="12.75" x14ac:dyDescent="0.2">
      <c r="A8" s="57"/>
      <c r="B8" s="60"/>
      <c r="C8" s="63"/>
      <c r="D8" s="66"/>
      <c r="E8" s="72"/>
    </row>
    <row r="9" spans="1:9" ht="15.75" thickBot="1" x14ac:dyDescent="0.25">
      <c r="A9" s="58"/>
      <c r="B9" s="61"/>
      <c r="C9" s="64"/>
      <c r="D9" s="39" t="s">
        <v>72</v>
      </c>
      <c r="E9" s="73" t="s">
        <v>72</v>
      </c>
    </row>
    <row r="10" spans="1:9" ht="57" customHeight="1" thickBot="1" x14ac:dyDescent="0.25">
      <c r="A10" s="27">
        <v>1</v>
      </c>
      <c r="B10" s="12">
        <v>2</v>
      </c>
      <c r="C10" s="2" t="s">
        <v>8</v>
      </c>
      <c r="D10" s="35"/>
      <c r="E10" s="74">
        <f>D10*B10</f>
        <v>0</v>
      </c>
    </row>
    <row r="11" spans="1:9" ht="72" thickBot="1" x14ac:dyDescent="0.25">
      <c r="A11" s="27">
        <v>2</v>
      </c>
      <c r="B11" s="12">
        <v>2</v>
      </c>
      <c r="C11" s="2" t="s">
        <v>9</v>
      </c>
      <c r="D11" s="35"/>
      <c r="E11" s="74">
        <f t="shared" ref="E11:E74" si="0">D11*B11</f>
        <v>0</v>
      </c>
    </row>
    <row r="12" spans="1:9" ht="72" thickBot="1" x14ac:dyDescent="0.25">
      <c r="A12" s="27">
        <v>3</v>
      </c>
      <c r="B12" s="12">
        <v>2</v>
      </c>
      <c r="C12" s="2" t="s">
        <v>59</v>
      </c>
      <c r="D12" s="35"/>
      <c r="E12" s="74">
        <f t="shared" si="0"/>
        <v>0</v>
      </c>
    </row>
    <row r="13" spans="1:9" ht="72" thickBot="1" x14ac:dyDescent="0.25">
      <c r="A13" s="27">
        <v>4</v>
      </c>
      <c r="B13" s="12">
        <v>8</v>
      </c>
      <c r="C13" s="2" t="s">
        <v>10</v>
      </c>
      <c r="D13" s="35"/>
      <c r="E13" s="74">
        <f t="shared" si="0"/>
        <v>0</v>
      </c>
      <c r="I13" s="84"/>
    </row>
    <row r="14" spans="1:9" ht="72" thickBot="1" x14ac:dyDescent="0.25">
      <c r="A14" s="27">
        <v>5</v>
      </c>
      <c r="B14" s="12">
        <v>3</v>
      </c>
      <c r="C14" s="2" t="s">
        <v>11</v>
      </c>
      <c r="D14" s="35"/>
      <c r="E14" s="74">
        <f t="shared" si="0"/>
        <v>0</v>
      </c>
    </row>
    <row r="15" spans="1:9" ht="243" thickBot="1" x14ac:dyDescent="0.25">
      <c r="A15" s="27">
        <v>6</v>
      </c>
      <c r="B15" s="12">
        <v>1</v>
      </c>
      <c r="C15" s="2" t="s">
        <v>12</v>
      </c>
      <c r="D15" s="35"/>
      <c r="E15" s="74">
        <f t="shared" si="0"/>
        <v>0</v>
      </c>
    </row>
    <row r="16" spans="1:9" ht="105" customHeight="1" thickBot="1" x14ac:dyDescent="0.25">
      <c r="A16" s="27">
        <v>7</v>
      </c>
      <c r="B16" s="12">
        <v>1</v>
      </c>
      <c r="C16" s="2" t="s">
        <v>13</v>
      </c>
      <c r="D16" s="35"/>
      <c r="E16" s="74">
        <f t="shared" si="0"/>
        <v>0</v>
      </c>
    </row>
    <row r="17" spans="1:5" ht="78" customHeight="1" thickBot="1" x14ac:dyDescent="0.25">
      <c r="A17" s="27">
        <v>8</v>
      </c>
      <c r="B17" s="12">
        <v>2</v>
      </c>
      <c r="C17" s="52" t="s">
        <v>93</v>
      </c>
      <c r="D17" s="35"/>
      <c r="E17" s="74">
        <f t="shared" si="0"/>
        <v>0</v>
      </c>
    </row>
    <row r="18" spans="1:5" ht="86.25" thickBot="1" x14ac:dyDescent="0.25">
      <c r="A18" s="27">
        <v>9</v>
      </c>
      <c r="B18" s="12">
        <v>1</v>
      </c>
      <c r="C18" s="2" t="s">
        <v>14</v>
      </c>
      <c r="D18" s="35"/>
      <c r="E18" s="74">
        <f t="shared" si="0"/>
        <v>0</v>
      </c>
    </row>
    <row r="19" spans="1:5" ht="129" thickBot="1" x14ac:dyDescent="0.25">
      <c r="A19" s="27">
        <v>10</v>
      </c>
      <c r="B19" s="12">
        <v>35</v>
      </c>
      <c r="C19" s="2" t="s">
        <v>15</v>
      </c>
      <c r="D19" s="35"/>
      <c r="E19" s="74">
        <f t="shared" si="0"/>
        <v>0</v>
      </c>
    </row>
    <row r="20" spans="1:5" ht="72" thickBot="1" x14ac:dyDescent="0.25">
      <c r="A20" s="27">
        <v>11</v>
      </c>
      <c r="B20" s="12">
        <v>60</v>
      </c>
      <c r="C20" s="2" t="s">
        <v>16</v>
      </c>
      <c r="D20" s="35"/>
      <c r="E20" s="74">
        <f t="shared" si="0"/>
        <v>0</v>
      </c>
    </row>
    <row r="21" spans="1:5" ht="60.75" customHeight="1" thickBot="1" x14ac:dyDescent="0.25">
      <c r="A21" s="27">
        <v>12</v>
      </c>
      <c r="B21" s="12">
        <v>16</v>
      </c>
      <c r="C21" s="2" t="s">
        <v>17</v>
      </c>
      <c r="D21" s="35"/>
      <c r="E21" s="74">
        <f t="shared" si="0"/>
        <v>0</v>
      </c>
    </row>
    <row r="22" spans="1:5" ht="171.75" thickBot="1" x14ac:dyDescent="0.25">
      <c r="A22" s="27">
        <v>13</v>
      </c>
      <c r="B22" s="47">
        <v>16</v>
      </c>
      <c r="C22" s="2" t="s">
        <v>18</v>
      </c>
      <c r="D22" s="35"/>
      <c r="E22" s="74">
        <f t="shared" si="0"/>
        <v>0</v>
      </c>
    </row>
    <row r="23" spans="1:5" s="50" customFormat="1" ht="100.5" thickBot="1" x14ac:dyDescent="0.25">
      <c r="A23" s="27">
        <v>14</v>
      </c>
      <c r="B23" s="47">
        <v>2</v>
      </c>
      <c r="C23" s="48" t="s">
        <v>19</v>
      </c>
      <c r="D23" s="49"/>
      <c r="E23" s="74">
        <f t="shared" si="0"/>
        <v>0</v>
      </c>
    </row>
    <row r="24" spans="1:5" ht="114.75" thickBot="1" x14ac:dyDescent="0.25">
      <c r="A24" s="27">
        <v>15</v>
      </c>
      <c r="B24" s="47">
        <v>9</v>
      </c>
      <c r="C24" s="2" t="s">
        <v>20</v>
      </c>
      <c r="D24" s="35"/>
      <c r="E24" s="74">
        <f t="shared" si="0"/>
        <v>0</v>
      </c>
    </row>
    <row r="25" spans="1:5" ht="29.25" thickBot="1" x14ac:dyDescent="0.25">
      <c r="A25" s="27">
        <v>16</v>
      </c>
      <c r="B25" s="47">
        <v>16</v>
      </c>
      <c r="C25" s="2" t="s">
        <v>94</v>
      </c>
      <c r="D25" s="35"/>
      <c r="E25" s="74">
        <f t="shared" si="0"/>
        <v>0</v>
      </c>
    </row>
    <row r="26" spans="1:5" ht="29.25" thickBot="1" x14ac:dyDescent="0.25">
      <c r="A26" s="27">
        <v>17</v>
      </c>
      <c r="B26" s="47">
        <v>8</v>
      </c>
      <c r="C26" s="2" t="s">
        <v>95</v>
      </c>
      <c r="D26" s="35"/>
      <c r="E26" s="74">
        <f t="shared" si="0"/>
        <v>0</v>
      </c>
    </row>
    <row r="27" spans="1:5" ht="157.5" thickBot="1" x14ac:dyDescent="0.25">
      <c r="A27" s="27">
        <v>18</v>
      </c>
      <c r="B27" s="47">
        <v>4</v>
      </c>
      <c r="C27" s="2" t="s">
        <v>21</v>
      </c>
      <c r="D27" s="35"/>
      <c r="E27" s="74">
        <f t="shared" si="0"/>
        <v>0</v>
      </c>
    </row>
    <row r="28" spans="1:5" ht="114.75" thickBot="1" x14ac:dyDescent="0.25">
      <c r="A28" s="27">
        <v>19</v>
      </c>
      <c r="B28" s="47">
        <v>1</v>
      </c>
      <c r="C28" s="2" t="s">
        <v>22</v>
      </c>
      <c r="D28" s="35"/>
      <c r="E28" s="74">
        <f t="shared" si="0"/>
        <v>0</v>
      </c>
    </row>
    <row r="29" spans="1:5" ht="43.5" thickBot="1" x14ac:dyDescent="0.25">
      <c r="A29" s="27">
        <v>20</v>
      </c>
      <c r="B29" s="47">
        <v>1</v>
      </c>
      <c r="C29" s="2" t="s">
        <v>23</v>
      </c>
      <c r="D29" s="35"/>
      <c r="E29" s="74">
        <f t="shared" si="0"/>
        <v>0</v>
      </c>
    </row>
    <row r="30" spans="1:5" ht="100.5" thickBot="1" x14ac:dyDescent="0.25">
      <c r="A30" s="27">
        <v>19</v>
      </c>
      <c r="B30" s="47">
        <v>1</v>
      </c>
      <c r="C30" s="2" t="s">
        <v>24</v>
      </c>
      <c r="D30" s="35"/>
      <c r="E30" s="74">
        <f t="shared" si="0"/>
        <v>0</v>
      </c>
    </row>
    <row r="31" spans="1:5" ht="43.5" thickBot="1" x14ac:dyDescent="0.25">
      <c r="A31" s="27">
        <v>20</v>
      </c>
      <c r="B31" s="47">
        <v>1</v>
      </c>
      <c r="C31" s="2" t="s">
        <v>86</v>
      </c>
      <c r="D31" s="35"/>
      <c r="E31" s="74">
        <f t="shared" si="0"/>
        <v>0</v>
      </c>
    </row>
    <row r="32" spans="1:5" s="50" customFormat="1" ht="29.25" thickBot="1" x14ac:dyDescent="0.25">
      <c r="A32" s="27">
        <v>21</v>
      </c>
      <c r="B32" s="47">
        <v>30</v>
      </c>
      <c r="C32" s="48" t="s">
        <v>75</v>
      </c>
      <c r="D32" s="49"/>
      <c r="E32" s="74">
        <f t="shared" si="0"/>
        <v>0</v>
      </c>
    </row>
    <row r="33" spans="1:5" s="50" customFormat="1" ht="29.25" thickBot="1" x14ac:dyDescent="0.25">
      <c r="A33" s="27">
        <v>22</v>
      </c>
      <c r="B33" s="47">
        <v>30</v>
      </c>
      <c r="C33" s="48" t="s">
        <v>76</v>
      </c>
      <c r="D33" s="49"/>
      <c r="E33" s="74">
        <f t="shared" si="0"/>
        <v>0</v>
      </c>
    </row>
    <row r="34" spans="1:5" ht="18" customHeight="1" thickBot="1" x14ac:dyDescent="0.25">
      <c r="A34" s="27">
        <v>23</v>
      </c>
      <c r="B34" s="47">
        <v>4</v>
      </c>
      <c r="C34" s="14" t="s">
        <v>27</v>
      </c>
      <c r="D34" s="35"/>
      <c r="E34" s="74">
        <f t="shared" si="0"/>
        <v>0</v>
      </c>
    </row>
    <row r="35" spans="1:5" ht="18" customHeight="1" thickBot="1" x14ac:dyDescent="0.25">
      <c r="A35" s="27">
        <v>24</v>
      </c>
      <c r="B35" s="47">
        <v>4</v>
      </c>
      <c r="C35" s="14" t="s">
        <v>64</v>
      </c>
      <c r="D35" s="35"/>
      <c r="E35" s="74">
        <f t="shared" si="0"/>
        <v>0</v>
      </c>
    </row>
    <row r="36" spans="1:5" ht="18" customHeight="1" thickBot="1" x14ac:dyDescent="0.25">
      <c r="A36" s="27">
        <v>25</v>
      </c>
      <c r="B36" s="47">
        <v>15</v>
      </c>
      <c r="C36" s="14" t="s">
        <v>65</v>
      </c>
      <c r="D36" s="35"/>
      <c r="E36" s="74">
        <f t="shared" si="0"/>
        <v>0</v>
      </c>
    </row>
    <row r="37" spans="1:5" ht="18" customHeight="1" thickBot="1" x14ac:dyDescent="0.25">
      <c r="A37" s="27">
        <v>26</v>
      </c>
      <c r="B37" s="47">
        <v>4</v>
      </c>
      <c r="C37" s="14" t="s">
        <v>66</v>
      </c>
      <c r="D37" s="35"/>
      <c r="E37" s="74">
        <f t="shared" si="0"/>
        <v>0</v>
      </c>
    </row>
    <row r="38" spans="1:5" ht="18" customHeight="1" thickBot="1" x14ac:dyDescent="0.25">
      <c r="A38" s="27">
        <v>27</v>
      </c>
      <c r="B38" s="47">
        <v>4</v>
      </c>
      <c r="C38" s="14" t="s">
        <v>67</v>
      </c>
      <c r="D38" s="35"/>
      <c r="E38" s="74">
        <f t="shared" si="0"/>
        <v>0</v>
      </c>
    </row>
    <row r="39" spans="1:5" ht="18" customHeight="1" thickBot="1" x14ac:dyDescent="0.25">
      <c r="A39" s="27">
        <v>28</v>
      </c>
      <c r="B39" s="47">
        <v>10</v>
      </c>
      <c r="C39" s="14" t="s">
        <v>28</v>
      </c>
      <c r="D39" s="35"/>
      <c r="E39" s="74">
        <f t="shared" si="0"/>
        <v>0</v>
      </c>
    </row>
    <row r="40" spans="1:5" ht="18" customHeight="1" thickBot="1" x14ac:dyDescent="0.25">
      <c r="A40" s="27">
        <v>29</v>
      </c>
      <c r="B40" s="47">
        <v>10</v>
      </c>
      <c r="C40" s="14" t="s">
        <v>61</v>
      </c>
      <c r="D40" s="35"/>
      <c r="E40" s="74">
        <f t="shared" si="0"/>
        <v>0</v>
      </c>
    </row>
    <row r="41" spans="1:5" ht="18" customHeight="1" thickBot="1" x14ac:dyDescent="0.25">
      <c r="A41" s="27">
        <v>30</v>
      </c>
      <c r="B41" s="47">
        <v>25</v>
      </c>
      <c r="C41" s="14" t="s">
        <v>29</v>
      </c>
      <c r="D41" s="35"/>
      <c r="E41" s="74">
        <f t="shared" si="0"/>
        <v>0</v>
      </c>
    </row>
    <row r="42" spans="1:5" ht="18" customHeight="1" thickBot="1" x14ac:dyDescent="0.25">
      <c r="A42" s="27">
        <v>31</v>
      </c>
      <c r="B42" s="47">
        <v>25</v>
      </c>
      <c r="C42" s="14" t="s">
        <v>90</v>
      </c>
      <c r="D42" s="35"/>
      <c r="E42" s="74">
        <f t="shared" si="0"/>
        <v>0</v>
      </c>
    </row>
    <row r="43" spans="1:5" ht="29.25" thickBot="1" x14ac:dyDescent="0.25">
      <c r="A43" s="27">
        <v>32</v>
      </c>
      <c r="B43" s="47">
        <v>5</v>
      </c>
      <c r="C43" s="2" t="s">
        <v>30</v>
      </c>
      <c r="D43" s="35"/>
      <c r="E43" s="74">
        <f t="shared" si="0"/>
        <v>0</v>
      </c>
    </row>
    <row r="44" spans="1:5" ht="29.25" thickBot="1" x14ac:dyDescent="0.25">
      <c r="A44" s="27">
        <v>33</v>
      </c>
      <c r="B44" s="47">
        <v>5</v>
      </c>
      <c r="C44" s="2" t="s">
        <v>87</v>
      </c>
      <c r="D44" s="35"/>
      <c r="E44" s="74">
        <f t="shared" si="0"/>
        <v>0</v>
      </c>
    </row>
    <row r="45" spans="1:5" ht="29.25" thickBot="1" x14ac:dyDescent="0.25">
      <c r="A45" s="27">
        <v>34</v>
      </c>
      <c r="B45" s="47">
        <v>5</v>
      </c>
      <c r="C45" s="2" t="s">
        <v>31</v>
      </c>
      <c r="D45" s="35"/>
      <c r="E45" s="74">
        <f t="shared" si="0"/>
        <v>0</v>
      </c>
    </row>
    <row r="46" spans="1:5" ht="29.25" thickBot="1" x14ac:dyDescent="0.25">
      <c r="A46" s="27">
        <v>35</v>
      </c>
      <c r="B46" s="47">
        <v>5</v>
      </c>
      <c r="C46" s="2" t="s">
        <v>88</v>
      </c>
      <c r="D46" s="35"/>
      <c r="E46" s="74">
        <f t="shared" si="0"/>
        <v>0</v>
      </c>
    </row>
    <row r="47" spans="1:5" ht="29.25" thickBot="1" x14ac:dyDescent="0.25">
      <c r="A47" s="27">
        <v>36</v>
      </c>
      <c r="B47" s="47">
        <v>30</v>
      </c>
      <c r="C47" s="2" t="s">
        <v>32</v>
      </c>
      <c r="D47" s="35"/>
      <c r="E47" s="74">
        <f t="shared" si="0"/>
        <v>0</v>
      </c>
    </row>
    <row r="48" spans="1:5" ht="18" customHeight="1" thickBot="1" x14ac:dyDescent="0.25">
      <c r="A48" s="27">
        <v>37</v>
      </c>
      <c r="B48" s="47">
        <v>35</v>
      </c>
      <c r="C48" s="14" t="s">
        <v>33</v>
      </c>
      <c r="D48" s="35"/>
      <c r="E48" s="74">
        <f t="shared" si="0"/>
        <v>0</v>
      </c>
    </row>
    <row r="49" spans="1:5" ht="18" customHeight="1" thickBot="1" x14ac:dyDescent="0.25">
      <c r="A49" s="27">
        <v>38</v>
      </c>
      <c r="B49" s="47">
        <v>35</v>
      </c>
      <c r="C49" s="14" t="s">
        <v>89</v>
      </c>
      <c r="D49" s="35"/>
      <c r="E49" s="74">
        <f t="shared" si="0"/>
        <v>0</v>
      </c>
    </row>
    <row r="50" spans="1:5" ht="29.25" thickBot="1" x14ac:dyDescent="0.25">
      <c r="A50" s="27">
        <v>39</v>
      </c>
      <c r="B50" s="47">
        <v>25</v>
      </c>
      <c r="C50" s="2" t="s">
        <v>34</v>
      </c>
      <c r="D50" s="35"/>
      <c r="E50" s="74">
        <f t="shared" si="0"/>
        <v>0</v>
      </c>
    </row>
    <row r="51" spans="1:5" ht="29.25" thickBot="1" x14ac:dyDescent="0.25">
      <c r="A51" s="27">
        <v>40</v>
      </c>
      <c r="B51" s="47">
        <v>25</v>
      </c>
      <c r="C51" s="2" t="s">
        <v>35</v>
      </c>
      <c r="D51" s="35"/>
      <c r="E51" s="74">
        <f t="shared" si="0"/>
        <v>0</v>
      </c>
    </row>
    <row r="52" spans="1:5" ht="29.25" thickBot="1" x14ac:dyDescent="0.25">
      <c r="A52" s="27">
        <v>41</v>
      </c>
      <c r="B52" s="47">
        <v>10</v>
      </c>
      <c r="C52" s="2" t="s">
        <v>36</v>
      </c>
      <c r="D52" s="35"/>
      <c r="E52" s="74">
        <f t="shared" si="0"/>
        <v>0</v>
      </c>
    </row>
    <row r="53" spans="1:5" ht="29.25" thickBot="1" x14ac:dyDescent="0.25">
      <c r="A53" s="27">
        <v>42</v>
      </c>
      <c r="B53" s="47">
        <v>10</v>
      </c>
      <c r="C53" s="2" t="s">
        <v>60</v>
      </c>
      <c r="D53" s="35"/>
      <c r="E53" s="74">
        <f t="shared" si="0"/>
        <v>0</v>
      </c>
    </row>
    <row r="54" spans="1:5" ht="15.75" thickBot="1" x14ac:dyDescent="0.25">
      <c r="A54" s="27">
        <v>43</v>
      </c>
      <c r="B54" s="47">
        <v>3</v>
      </c>
      <c r="C54" s="2" t="s">
        <v>96</v>
      </c>
      <c r="D54" s="35"/>
      <c r="E54" s="74">
        <f t="shared" si="0"/>
        <v>0</v>
      </c>
    </row>
    <row r="55" spans="1:5" ht="15.75" thickBot="1" x14ac:dyDescent="0.25">
      <c r="A55" s="27">
        <v>44</v>
      </c>
      <c r="B55" s="47">
        <v>20</v>
      </c>
      <c r="C55" s="2" t="s">
        <v>98</v>
      </c>
      <c r="D55" s="53"/>
      <c r="E55" s="74">
        <f t="shared" si="0"/>
        <v>0</v>
      </c>
    </row>
    <row r="56" spans="1:5" ht="15.75" thickBot="1" x14ac:dyDescent="0.25">
      <c r="A56" s="27">
        <v>45</v>
      </c>
      <c r="B56" s="47">
        <v>20</v>
      </c>
      <c r="C56" s="2" t="s">
        <v>97</v>
      </c>
      <c r="D56" s="35"/>
      <c r="E56" s="74">
        <f t="shared" si="0"/>
        <v>0</v>
      </c>
    </row>
    <row r="57" spans="1:5" ht="29.25" thickBot="1" x14ac:dyDescent="0.25">
      <c r="A57" s="27">
        <v>46</v>
      </c>
      <c r="B57" s="47">
        <v>20</v>
      </c>
      <c r="C57" s="2" t="s">
        <v>99</v>
      </c>
      <c r="D57" s="35"/>
      <c r="E57" s="74">
        <f t="shared" si="0"/>
        <v>0</v>
      </c>
    </row>
    <row r="58" spans="1:5" ht="29.25" thickBot="1" x14ac:dyDescent="0.25">
      <c r="A58" s="27">
        <v>47</v>
      </c>
      <c r="B58" s="47">
        <v>3</v>
      </c>
      <c r="C58" s="2" t="s">
        <v>105</v>
      </c>
      <c r="D58" s="35"/>
      <c r="E58" s="74">
        <f t="shared" si="0"/>
        <v>0</v>
      </c>
    </row>
    <row r="59" spans="1:5" ht="29.25" thickBot="1" x14ac:dyDescent="0.25">
      <c r="A59" s="27">
        <v>48</v>
      </c>
      <c r="B59" s="47">
        <v>3</v>
      </c>
      <c r="C59" s="2" t="s">
        <v>106</v>
      </c>
      <c r="D59" s="35"/>
      <c r="E59" s="74">
        <f t="shared" si="0"/>
        <v>0</v>
      </c>
    </row>
    <row r="60" spans="1:5" ht="29.25" thickBot="1" x14ac:dyDescent="0.25">
      <c r="A60" s="27">
        <v>49</v>
      </c>
      <c r="B60" s="47">
        <v>3</v>
      </c>
      <c r="C60" s="2" t="s">
        <v>107</v>
      </c>
      <c r="D60" s="35"/>
      <c r="E60" s="74">
        <f t="shared" si="0"/>
        <v>0</v>
      </c>
    </row>
    <row r="61" spans="1:5" ht="29.25" thickBot="1" x14ac:dyDescent="0.25">
      <c r="A61" s="27">
        <v>50</v>
      </c>
      <c r="B61" s="47">
        <v>2</v>
      </c>
      <c r="C61" s="2" t="s">
        <v>108</v>
      </c>
      <c r="D61" s="35"/>
      <c r="E61" s="74">
        <f t="shared" si="0"/>
        <v>0</v>
      </c>
    </row>
    <row r="62" spans="1:5" ht="29.25" thickBot="1" x14ac:dyDescent="0.25">
      <c r="A62" s="27">
        <v>51</v>
      </c>
      <c r="B62" s="47">
        <v>2</v>
      </c>
      <c r="C62" s="2" t="s">
        <v>109</v>
      </c>
      <c r="D62" s="35"/>
      <c r="E62" s="74">
        <f t="shared" si="0"/>
        <v>0</v>
      </c>
    </row>
    <row r="63" spans="1:5" ht="18" customHeight="1" thickBot="1" x14ac:dyDescent="0.25">
      <c r="A63" s="27">
        <v>52</v>
      </c>
      <c r="B63" s="51">
        <v>25</v>
      </c>
      <c r="C63" s="14" t="s">
        <v>37</v>
      </c>
      <c r="D63" s="35"/>
      <c r="E63" s="74">
        <f t="shared" si="0"/>
        <v>0</v>
      </c>
    </row>
    <row r="64" spans="1:5" ht="57.75" thickBot="1" x14ac:dyDescent="0.25">
      <c r="A64" s="27">
        <v>53</v>
      </c>
      <c r="B64" s="51">
        <v>35</v>
      </c>
      <c r="C64" s="2" t="s">
        <v>104</v>
      </c>
      <c r="D64" s="35"/>
      <c r="E64" s="74">
        <f t="shared" si="0"/>
        <v>0</v>
      </c>
    </row>
    <row r="65" spans="1:5" ht="29.25" thickBot="1" x14ac:dyDescent="0.25">
      <c r="A65" s="27">
        <v>54</v>
      </c>
      <c r="B65" s="51">
        <v>70</v>
      </c>
      <c r="C65" s="2" t="s">
        <v>68</v>
      </c>
      <c r="D65" s="35"/>
      <c r="E65" s="74">
        <f t="shared" si="0"/>
        <v>0</v>
      </c>
    </row>
    <row r="66" spans="1:5" ht="18" customHeight="1" thickBot="1" x14ac:dyDescent="0.25">
      <c r="A66" s="27">
        <v>55</v>
      </c>
      <c r="B66" s="51">
        <v>1</v>
      </c>
      <c r="C66" s="14" t="s">
        <v>38</v>
      </c>
      <c r="D66" s="35"/>
      <c r="E66" s="74">
        <f t="shared" si="0"/>
        <v>0</v>
      </c>
    </row>
    <row r="67" spans="1:5" ht="18" customHeight="1" thickBot="1" x14ac:dyDescent="0.25">
      <c r="A67" s="27">
        <v>56</v>
      </c>
      <c r="B67" s="51">
        <v>3</v>
      </c>
      <c r="C67" s="14" t="s">
        <v>100</v>
      </c>
      <c r="D67" s="35"/>
      <c r="E67" s="74">
        <f t="shared" si="0"/>
        <v>0</v>
      </c>
    </row>
    <row r="68" spans="1:5" ht="29.25" thickBot="1" x14ac:dyDescent="0.25">
      <c r="A68" s="27">
        <v>57</v>
      </c>
      <c r="B68" s="51">
        <v>20</v>
      </c>
      <c r="C68" s="2" t="s">
        <v>77</v>
      </c>
      <c r="D68" s="35"/>
      <c r="E68" s="74">
        <f t="shared" si="0"/>
        <v>0</v>
      </c>
    </row>
    <row r="69" spans="1:5" ht="29.25" thickBot="1" x14ac:dyDescent="0.25">
      <c r="A69" s="27">
        <v>58</v>
      </c>
      <c r="B69" s="51">
        <v>20</v>
      </c>
      <c r="C69" s="2" t="s">
        <v>78</v>
      </c>
      <c r="D69" s="35"/>
      <c r="E69" s="74">
        <f t="shared" si="0"/>
        <v>0</v>
      </c>
    </row>
    <row r="70" spans="1:5" ht="29.25" thickBot="1" x14ac:dyDescent="0.25">
      <c r="A70" s="27">
        <v>59</v>
      </c>
      <c r="B70" s="51">
        <v>10</v>
      </c>
      <c r="C70" s="2" t="s">
        <v>39</v>
      </c>
      <c r="D70" s="35"/>
      <c r="E70" s="74">
        <f t="shared" si="0"/>
        <v>0</v>
      </c>
    </row>
    <row r="71" spans="1:5" ht="18" customHeight="1" thickBot="1" x14ac:dyDescent="0.25">
      <c r="A71" s="27">
        <v>60</v>
      </c>
      <c r="B71" s="51">
        <v>10</v>
      </c>
      <c r="C71" s="14" t="s">
        <v>73</v>
      </c>
      <c r="D71" s="35"/>
      <c r="E71" s="74">
        <f t="shared" si="0"/>
        <v>0</v>
      </c>
    </row>
    <row r="72" spans="1:5" ht="40.5" customHeight="1" thickBot="1" x14ac:dyDescent="0.25">
      <c r="A72" s="27">
        <v>61</v>
      </c>
      <c r="B72" s="51">
        <v>2</v>
      </c>
      <c r="C72" s="2" t="s">
        <v>91</v>
      </c>
      <c r="D72" s="35"/>
      <c r="E72" s="74">
        <f t="shared" si="0"/>
        <v>0</v>
      </c>
    </row>
    <row r="73" spans="1:5" ht="39" customHeight="1" thickBot="1" x14ac:dyDescent="0.25">
      <c r="A73" s="27">
        <v>62</v>
      </c>
      <c r="B73" s="51">
        <v>2</v>
      </c>
      <c r="C73" s="2" t="s">
        <v>92</v>
      </c>
      <c r="D73" s="35"/>
      <c r="E73" s="74">
        <f t="shared" si="0"/>
        <v>0</v>
      </c>
    </row>
    <row r="74" spans="1:5" ht="43.5" thickBot="1" x14ac:dyDescent="0.25">
      <c r="A74" s="27">
        <v>63</v>
      </c>
      <c r="B74" s="51">
        <v>30</v>
      </c>
      <c r="C74" s="2" t="s">
        <v>69</v>
      </c>
      <c r="D74" s="35"/>
      <c r="E74" s="74">
        <f t="shared" si="0"/>
        <v>0</v>
      </c>
    </row>
    <row r="75" spans="1:5" ht="29.25" thickBot="1" x14ac:dyDescent="0.25">
      <c r="A75" s="27">
        <v>64</v>
      </c>
      <c r="B75" s="51">
        <v>1</v>
      </c>
      <c r="C75" s="2" t="s">
        <v>70</v>
      </c>
      <c r="D75" s="35"/>
      <c r="E75" s="74">
        <f t="shared" ref="E75:E110" si="1">D75*B75</f>
        <v>0</v>
      </c>
    </row>
    <row r="76" spans="1:5" ht="15.75" thickBot="1" x14ac:dyDescent="0.25">
      <c r="A76" s="27">
        <v>65</v>
      </c>
      <c r="B76" s="51">
        <v>2</v>
      </c>
      <c r="C76" s="2" t="s">
        <v>101</v>
      </c>
      <c r="D76" s="35"/>
      <c r="E76" s="74">
        <f t="shared" si="1"/>
        <v>0</v>
      </c>
    </row>
    <row r="77" spans="1:5" ht="15.75" thickBot="1" x14ac:dyDescent="0.25">
      <c r="A77" s="27">
        <v>66</v>
      </c>
      <c r="B77" s="51">
        <v>30</v>
      </c>
      <c r="C77" s="2" t="s">
        <v>102</v>
      </c>
      <c r="D77" s="35"/>
      <c r="E77" s="74">
        <f t="shared" si="1"/>
        <v>0</v>
      </c>
    </row>
    <row r="78" spans="1:5" ht="15.75" thickBot="1" x14ac:dyDescent="0.25">
      <c r="A78" s="27">
        <v>67</v>
      </c>
      <c r="B78" s="51">
        <v>1</v>
      </c>
      <c r="C78" s="2" t="s">
        <v>103</v>
      </c>
      <c r="D78" s="35"/>
      <c r="E78" s="74">
        <f t="shared" si="1"/>
        <v>0</v>
      </c>
    </row>
    <row r="79" spans="1:5" ht="18" customHeight="1" thickBot="1" x14ac:dyDescent="0.25">
      <c r="A79" s="27">
        <v>68</v>
      </c>
      <c r="B79" s="51">
        <v>2</v>
      </c>
      <c r="C79" s="14" t="s">
        <v>79</v>
      </c>
      <c r="D79" s="35"/>
      <c r="E79" s="74">
        <f t="shared" si="1"/>
        <v>0</v>
      </c>
    </row>
    <row r="80" spans="1:5" ht="29.25" thickBot="1" x14ac:dyDescent="0.25">
      <c r="A80" s="27">
        <v>69</v>
      </c>
      <c r="B80" s="51">
        <v>35</v>
      </c>
      <c r="C80" s="2" t="s">
        <v>40</v>
      </c>
      <c r="D80" s="35"/>
      <c r="E80" s="74">
        <f t="shared" si="1"/>
        <v>0</v>
      </c>
    </row>
    <row r="81" spans="1:5" ht="29.25" thickBot="1" x14ac:dyDescent="0.25">
      <c r="A81" s="27">
        <v>70</v>
      </c>
      <c r="B81" s="51">
        <v>35</v>
      </c>
      <c r="C81" s="2" t="s">
        <v>113</v>
      </c>
      <c r="D81" s="35"/>
      <c r="E81" s="74">
        <f t="shared" si="1"/>
        <v>0</v>
      </c>
    </row>
    <row r="82" spans="1:5" ht="18" customHeight="1" thickBot="1" x14ac:dyDescent="0.25">
      <c r="A82" s="27">
        <v>71</v>
      </c>
      <c r="B82" s="51">
        <v>6</v>
      </c>
      <c r="C82" s="14" t="s">
        <v>41</v>
      </c>
      <c r="D82" s="35"/>
      <c r="E82" s="74">
        <f t="shared" si="1"/>
        <v>0</v>
      </c>
    </row>
    <row r="83" spans="1:5" ht="18" customHeight="1" thickBot="1" x14ac:dyDescent="0.25">
      <c r="A83" s="27">
        <v>72</v>
      </c>
      <c r="B83" s="51">
        <v>35</v>
      </c>
      <c r="C83" s="14" t="s">
        <v>42</v>
      </c>
      <c r="D83" s="35"/>
      <c r="E83" s="74">
        <f t="shared" si="1"/>
        <v>0</v>
      </c>
    </row>
    <row r="84" spans="1:5" ht="29.25" thickBot="1" x14ac:dyDescent="0.25">
      <c r="A84" s="27">
        <v>73</v>
      </c>
      <c r="B84" s="51">
        <v>10</v>
      </c>
      <c r="C84" s="2" t="s">
        <v>62</v>
      </c>
      <c r="D84" s="35"/>
      <c r="E84" s="74">
        <f t="shared" si="1"/>
        <v>0</v>
      </c>
    </row>
    <row r="85" spans="1:5" ht="18" customHeight="1" thickBot="1" x14ac:dyDescent="0.25">
      <c r="A85" s="27">
        <v>74</v>
      </c>
      <c r="B85" s="51">
        <v>35</v>
      </c>
      <c r="C85" s="14" t="s">
        <v>63</v>
      </c>
      <c r="D85" s="35"/>
      <c r="E85" s="74">
        <f t="shared" si="1"/>
        <v>0</v>
      </c>
    </row>
    <row r="86" spans="1:5" ht="18" customHeight="1" thickBot="1" x14ac:dyDescent="0.25">
      <c r="A86" s="27">
        <v>75</v>
      </c>
      <c r="B86" s="51">
        <v>35</v>
      </c>
      <c r="C86" s="14" t="s">
        <v>43</v>
      </c>
      <c r="D86" s="35"/>
      <c r="E86" s="74">
        <f t="shared" si="1"/>
        <v>0</v>
      </c>
    </row>
    <row r="87" spans="1:5" ht="18" customHeight="1" thickBot="1" x14ac:dyDescent="0.25">
      <c r="A87" s="27">
        <v>76</v>
      </c>
      <c r="B87" s="51">
        <v>1</v>
      </c>
      <c r="C87" s="14" t="s">
        <v>44</v>
      </c>
      <c r="D87" s="35"/>
      <c r="E87" s="74">
        <f t="shared" si="1"/>
        <v>0</v>
      </c>
    </row>
    <row r="88" spans="1:5" ht="30" customHeight="1" thickBot="1" x14ac:dyDescent="0.25">
      <c r="A88" s="27">
        <v>77</v>
      </c>
      <c r="B88" s="51">
        <v>10</v>
      </c>
      <c r="C88" s="2" t="s">
        <v>110</v>
      </c>
      <c r="D88" s="35"/>
      <c r="E88" s="74">
        <f t="shared" si="1"/>
        <v>0</v>
      </c>
    </row>
    <row r="89" spans="1:5" ht="18" customHeight="1" thickBot="1" x14ac:dyDescent="0.25">
      <c r="A89" s="27">
        <v>78</v>
      </c>
      <c r="B89" s="51">
        <v>10</v>
      </c>
      <c r="C89" s="14" t="s">
        <v>111</v>
      </c>
      <c r="D89" s="35"/>
      <c r="E89" s="74">
        <f t="shared" si="1"/>
        <v>0</v>
      </c>
    </row>
    <row r="90" spans="1:5" ht="18" customHeight="1" thickBot="1" x14ac:dyDescent="0.25">
      <c r="A90" s="27">
        <v>79</v>
      </c>
      <c r="B90" s="51">
        <v>30</v>
      </c>
      <c r="C90" s="14" t="s">
        <v>45</v>
      </c>
      <c r="D90" s="35"/>
      <c r="E90" s="74">
        <f t="shared" si="1"/>
        <v>0</v>
      </c>
    </row>
    <row r="91" spans="1:5" ht="18" customHeight="1" thickBot="1" x14ac:dyDescent="0.25">
      <c r="A91" s="27">
        <v>80</v>
      </c>
      <c r="B91" s="51">
        <v>30</v>
      </c>
      <c r="C91" s="14" t="s">
        <v>46</v>
      </c>
      <c r="D91" s="35"/>
      <c r="E91" s="74">
        <f t="shared" si="1"/>
        <v>0</v>
      </c>
    </row>
    <row r="92" spans="1:5" ht="36" customHeight="1" thickBot="1" x14ac:dyDescent="0.25">
      <c r="A92" s="27">
        <v>81</v>
      </c>
      <c r="B92" s="51">
        <v>25</v>
      </c>
      <c r="C92" s="2" t="s">
        <v>112</v>
      </c>
      <c r="D92" s="35"/>
      <c r="E92" s="74">
        <f t="shared" si="1"/>
        <v>0</v>
      </c>
    </row>
    <row r="93" spans="1:5" ht="18" customHeight="1" thickBot="1" x14ac:dyDescent="0.25">
      <c r="A93" s="27">
        <v>82</v>
      </c>
      <c r="B93" s="51">
        <v>30</v>
      </c>
      <c r="C93" s="14" t="s">
        <v>47</v>
      </c>
      <c r="D93" s="35"/>
      <c r="E93" s="74">
        <f t="shared" si="1"/>
        <v>0</v>
      </c>
    </row>
    <row r="94" spans="1:5" ht="18" customHeight="1" thickBot="1" x14ac:dyDescent="0.25">
      <c r="A94" s="27">
        <v>83</v>
      </c>
      <c r="B94" s="51">
        <v>10</v>
      </c>
      <c r="C94" s="14" t="s">
        <v>80</v>
      </c>
      <c r="D94" s="35"/>
      <c r="E94" s="74">
        <f t="shared" si="1"/>
        <v>0</v>
      </c>
    </row>
    <row r="95" spans="1:5" ht="18" customHeight="1" thickBot="1" x14ac:dyDescent="0.25">
      <c r="A95" s="27">
        <v>84</v>
      </c>
      <c r="B95" s="51">
        <v>10</v>
      </c>
      <c r="C95" s="14" t="s">
        <v>48</v>
      </c>
      <c r="D95" s="35"/>
      <c r="E95" s="74">
        <f t="shared" si="1"/>
        <v>0</v>
      </c>
    </row>
    <row r="96" spans="1:5" ht="18" customHeight="1" thickBot="1" x14ac:dyDescent="0.25">
      <c r="A96" s="27">
        <v>85</v>
      </c>
      <c r="B96" s="51">
        <v>10</v>
      </c>
      <c r="C96" s="14" t="s">
        <v>49</v>
      </c>
      <c r="D96" s="35"/>
      <c r="E96" s="74">
        <f t="shared" si="1"/>
        <v>0</v>
      </c>
    </row>
    <row r="97" spans="1:5" ht="18" customHeight="1" thickBot="1" x14ac:dyDescent="0.25">
      <c r="A97" s="27">
        <v>86</v>
      </c>
      <c r="B97" s="51">
        <v>3</v>
      </c>
      <c r="C97" s="14" t="s">
        <v>50</v>
      </c>
      <c r="D97" s="35"/>
      <c r="E97" s="74">
        <f t="shared" si="1"/>
        <v>0</v>
      </c>
    </row>
    <row r="98" spans="1:5" ht="18" customHeight="1" thickBot="1" x14ac:dyDescent="0.25">
      <c r="A98" s="27">
        <v>87</v>
      </c>
      <c r="B98" s="51">
        <v>19</v>
      </c>
      <c r="C98" s="14" t="s">
        <v>51</v>
      </c>
      <c r="D98" s="35"/>
      <c r="E98" s="74">
        <f t="shared" si="1"/>
        <v>0</v>
      </c>
    </row>
    <row r="99" spans="1:5" ht="18" customHeight="1" thickBot="1" x14ac:dyDescent="0.25">
      <c r="A99" s="27">
        <v>88</v>
      </c>
      <c r="B99" s="51">
        <v>2</v>
      </c>
      <c r="C99" s="14" t="s">
        <v>52</v>
      </c>
      <c r="D99" s="35"/>
      <c r="E99" s="74">
        <f t="shared" si="1"/>
        <v>0</v>
      </c>
    </row>
    <row r="100" spans="1:5" ht="18" customHeight="1" thickBot="1" x14ac:dyDescent="0.25">
      <c r="A100" s="27">
        <v>89</v>
      </c>
      <c r="B100" s="51">
        <v>2</v>
      </c>
      <c r="C100" s="14" t="s">
        <v>53</v>
      </c>
      <c r="D100" s="35"/>
      <c r="E100" s="74">
        <f t="shared" si="1"/>
        <v>0</v>
      </c>
    </row>
    <row r="101" spans="1:5" ht="18" customHeight="1" thickBot="1" x14ac:dyDescent="0.25">
      <c r="A101" s="27">
        <v>90</v>
      </c>
      <c r="B101" s="51">
        <v>2</v>
      </c>
      <c r="C101" s="14" t="s">
        <v>54</v>
      </c>
      <c r="D101" s="35"/>
      <c r="E101" s="74">
        <f t="shared" si="1"/>
        <v>0</v>
      </c>
    </row>
    <row r="102" spans="1:5" ht="18" customHeight="1" thickBot="1" x14ac:dyDescent="0.25">
      <c r="A102" s="27">
        <v>91</v>
      </c>
      <c r="B102" s="51">
        <v>2</v>
      </c>
      <c r="C102" s="14" t="s">
        <v>55</v>
      </c>
      <c r="D102" s="35"/>
      <c r="E102" s="74">
        <f t="shared" si="1"/>
        <v>0</v>
      </c>
    </row>
    <row r="103" spans="1:5" ht="18" customHeight="1" thickBot="1" x14ac:dyDescent="0.25">
      <c r="A103" s="27">
        <v>92</v>
      </c>
      <c r="B103" s="51">
        <v>8</v>
      </c>
      <c r="C103" s="14" t="s">
        <v>56</v>
      </c>
      <c r="D103" s="35"/>
      <c r="E103" s="74">
        <f t="shared" si="1"/>
        <v>0</v>
      </c>
    </row>
    <row r="104" spans="1:5" ht="18" customHeight="1" thickBot="1" x14ac:dyDescent="0.25">
      <c r="A104" s="27">
        <v>93</v>
      </c>
      <c r="B104" s="51">
        <v>6</v>
      </c>
      <c r="C104" s="14" t="s">
        <v>57</v>
      </c>
      <c r="D104" s="35"/>
      <c r="E104" s="74">
        <f t="shared" si="1"/>
        <v>0</v>
      </c>
    </row>
    <row r="105" spans="1:5" ht="15.75" thickBot="1" x14ac:dyDescent="0.25">
      <c r="A105" s="27">
        <v>94</v>
      </c>
      <c r="B105" s="51">
        <v>35</v>
      </c>
      <c r="C105" s="2" t="s">
        <v>81</v>
      </c>
      <c r="D105" s="35"/>
      <c r="E105" s="74">
        <f t="shared" si="1"/>
        <v>0</v>
      </c>
    </row>
    <row r="106" spans="1:5" ht="15.75" thickBot="1" x14ac:dyDescent="0.25">
      <c r="A106" s="27">
        <v>95</v>
      </c>
      <c r="B106" s="51">
        <v>10</v>
      </c>
      <c r="C106" s="2" t="s">
        <v>82</v>
      </c>
      <c r="D106" s="35"/>
      <c r="E106" s="74">
        <f t="shared" si="1"/>
        <v>0</v>
      </c>
    </row>
    <row r="107" spans="1:5" ht="15.75" thickBot="1" x14ac:dyDescent="0.25">
      <c r="A107" s="27">
        <v>96</v>
      </c>
      <c r="B107" s="51">
        <v>10</v>
      </c>
      <c r="C107" s="2" t="s">
        <v>83</v>
      </c>
      <c r="D107" s="35"/>
      <c r="E107" s="74">
        <f t="shared" si="1"/>
        <v>0</v>
      </c>
    </row>
    <row r="108" spans="1:5" ht="15.75" thickBot="1" x14ac:dyDescent="0.25">
      <c r="A108" s="27">
        <v>97</v>
      </c>
      <c r="B108" s="51">
        <v>10</v>
      </c>
      <c r="C108" s="2" t="s">
        <v>84</v>
      </c>
      <c r="D108" s="35"/>
      <c r="E108" s="74">
        <f t="shared" si="1"/>
        <v>0</v>
      </c>
    </row>
    <row r="109" spans="1:5" ht="15.75" thickBot="1" x14ac:dyDescent="0.25">
      <c r="A109" s="27">
        <v>98</v>
      </c>
      <c r="B109" s="51">
        <v>35</v>
      </c>
      <c r="C109" s="2" t="s">
        <v>85</v>
      </c>
      <c r="D109" s="35"/>
      <c r="E109" s="74">
        <f t="shared" si="1"/>
        <v>0</v>
      </c>
    </row>
    <row r="110" spans="1:5" ht="121.5" customHeight="1" thickBot="1" x14ac:dyDescent="0.25">
      <c r="A110" s="27">
        <v>99</v>
      </c>
      <c r="B110" s="51">
        <v>2</v>
      </c>
      <c r="C110" s="2" t="s">
        <v>58</v>
      </c>
      <c r="D110" s="35"/>
      <c r="E110" s="74">
        <f t="shared" si="1"/>
        <v>0</v>
      </c>
    </row>
    <row r="111" spans="1:5" ht="24.95" customHeight="1" thickBot="1" x14ac:dyDescent="0.25">
      <c r="A111" s="28"/>
      <c r="B111" s="6"/>
      <c r="C111" s="16"/>
      <c r="D111" s="40" t="s">
        <v>5</v>
      </c>
      <c r="E111" s="75" t="str">
        <f>IF(SUM(E10:E110)&gt;0.1,SUM(E10:E110)," ")</f>
        <v xml:space="preserve"> </v>
      </c>
    </row>
    <row r="112" spans="1:5" ht="24.95" customHeight="1" thickBot="1" x14ac:dyDescent="0.25">
      <c r="A112" s="28"/>
      <c r="B112" s="6"/>
      <c r="C112" s="16"/>
      <c r="D112" s="40" t="s">
        <v>6</v>
      </c>
      <c r="E112" s="76" t="str">
        <f>IF(E111=" "," ",(IF(E111&gt;0.1,E111*19%)))</f>
        <v xml:space="preserve"> </v>
      </c>
    </row>
    <row r="113" spans="1:5" ht="24.95" customHeight="1" thickBot="1" x14ac:dyDescent="0.25">
      <c r="A113" s="28"/>
      <c r="B113" s="6"/>
      <c r="C113" s="16"/>
      <c r="D113" s="40" t="s">
        <v>7</v>
      </c>
      <c r="E113" s="76" t="str">
        <f>IF(SUM(E111:E112)&gt;0.1,E111+E112," ")</f>
        <v xml:space="preserve"> </v>
      </c>
    </row>
    <row r="114" spans="1:5" x14ac:dyDescent="0.2">
      <c r="A114" s="29"/>
      <c r="B114" s="6"/>
      <c r="C114" s="16"/>
      <c r="D114" s="41"/>
      <c r="E114" s="77"/>
    </row>
    <row r="115" spans="1:5" x14ac:dyDescent="0.2">
      <c r="A115" s="29"/>
      <c r="B115" s="6"/>
      <c r="C115" s="16"/>
      <c r="D115" s="41"/>
      <c r="E115" s="77"/>
    </row>
    <row r="116" spans="1:5" ht="15" x14ac:dyDescent="0.25">
      <c r="A116" s="29"/>
      <c r="B116" s="6"/>
      <c r="C116" s="17"/>
      <c r="D116" s="41"/>
      <c r="E116" s="77"/>
    </row>
    <row r="117" spans="1:5" ht="15" x14ac:dyDescent="0.25">
      <c r="A117" s="30"/>
      <c r="B117" s="7"/>
      <c r="C117" s="1"/>
      <c r="D117" s="41"/>
      <c r="E117" s="77"/>
    </row>
    <row r="118" spans="1:5" ht="15" x14ac:dyDescent="0.25">
      <c r="A118" s="30"/>
      <c r="B118" s="7"/>
      <c r="C118" s="1"/>
      <c r="D118" s="41"/>
      <c r="E118" s="78"/>
    </row>
    <row r="119" spans="1:5" ht="15" x14ac:dyDescent="0.25">
      <c r="A119" s="30"/>
      <c r="B119" s="7"/>
      <c r="C119" s="1"/>
      <c r="D119" s="41"/>
      <c r="E119" s="78"/>
    </row>
    <row r="120" spans="1:5" ht="15" x14ac:dyDescent="0.25">
      <c r="A120" s="30"/>
      <c r="B120" s="7"/>
      <c r="C120" s="1"/>
      <c r="D120" s="41"/>
      <c r="E120" s="78"/>
    </row>
    <row r="121" spans="1:5" ht="15" x14ac:dyDescent="0.25">
      <c r="A121" s="30"/>
      <c r="B121" s="7"/>
      <c r="C121" s="1"/>
      <c r="D121" s="42"/>
      <c r="E121" s="79"/>
    </row>
    <row r="122" spans="1:5" ht="15" x14ac:dyDescent="0.25">
      <c r="A122" s="30"/>
      <c r="B122" s="7"/>
      <c r="C122" s="1"/>
      <c r="D122" s="37"/>
      <c r="E122" s="80"/>
    </row>
    <row r="123" spans="1:5" ht="15" x14ac:dyDescent="0.25">
      <c r="A123" s="30"/>
      <c r="B123" s="7"/>
      <c r="C123" s="1"/>
      <c r="D123" s="37"/>
      <c r="E123" s="80"/>
    </row>
    <row r="124" spans="1:5" x14ac:dyDescent="0.2">
      <c r="A124" s="30"/>
      <c r="B124" s="7"/>
      <c r="D124" s="37"/>
      <c r="E124" s="80"/>
    </row>
    <row r="125" spans="1:5" ht="15" x14ac:dyDescent="0.25">
      <c r="A125" s="30"/>
      <c r="B125" s="7"/>
      <c r="C125" s="1"/>
      <c r="D125" s="37"/>
      <c r="E125" s="80"/>
    </row>
    <row r="126" spans="1:5" x14ac:dyDescent="0.2">
      <c r="A126" s="30"/>
      <c r="B126" s="7"/>
      <c r="D126" s="37"/>
      <c r="E126" s="80"/>
    </row>
    <row r="127" spans="1:5" ht="15" x14ac:dyDescent="0.25">
      <c r="A127" s="30"/>
      <c r="B127" s="7"/>
      <c r="C127" s="19"/>
      <c r="D127" s="37"/>
      <c r="E127" s="80"/>
    </row>
    <row r="128" spans="1:5" ht="15" x14ac:dyDescent="0.25">
      <c r="A128" s="30"/>
      <c r="B128" s="7"/>
      <c r="C128" s="20"/>
      <c r="D128" s="37"/>
      <c r="E128" s="80"/>
    </row>
    <row r="129" spans="1:5" ht="15" x14ac:dyDescent="0.25">
      <c r="A129" s="30"/>
      <c r="B129" s="7"/>
      <c r="C129" s="1"/>
      <c r="D129" s="37"/>
      <c r="E129" s="80"/>
    </row>
    <row r="130" spans="1:5" x14ac:dyDescent="0.2">
      <c r="A130" s="30"/>
      <c r="B130" s="7"/>
      <c r="D130" s="37"/>
      <c r="E130" s="80"/>
    </row>
    <row r="131" spans="1:5" ht="15" x14ac:dyDescent="0.25">
      <c r="A131" s="30"/>
      <c r="B131" s="7"/>
      <c r="C131" s="19"/>
      <c r="D131" s="37"/>
      <c r="E131" s="80"/>
    </row>
    <row r="132" spans="1:5" ht="15" x14ac:dyDescent="0.25">
      <c r="A132" s="30"/>
      <c r="B132" s="7"/>
      <c r="C132" s="20"/>
      <c r="D132" s="37"/>
      <c r="E132" s="80"/>
    </row>
    <row r="133" spans="1:5" ht="15" x14ac:dyDescent="0.25">
      <c r="A133" s="30"/>
      <c r="B133" s="7"/>
      <c r="C133" s="1"/>
      <c r="D133" s="43"/>
      <c r="E133" s="80"/>
    </row>
    <row r="134" spans="1:5" ht="15" x14ac:dyDescent="0.25">
      <c r="A134" s="30"/>
      <c r="B134" s="4"/>
      <c r="C134" s="1"/>
      <c r="D134" s="37"/>
      <c r="E134" s="80"/>
    </row>
    <row r="135" spans="1:5" ht="15" x14ac:dyDescent="0.25">
      <c r="A135" s="26"/>
      <c r="B135" s="4"/>
      <c r="C135" s="21"/>
      <c r="D135" s="42"/>
      <c r="E135" s="79"/>
    </row>
    <row r="136" spans="1:5" x14ac:dyDescent="0.2">
      <c r="A136" s="26"/>
      <c r="B136" s="4"/>
      <c r="D136" s="44"/>
      <c r="E136" s="81"/>
    </row>
    <row r="137" spans="1:5" x14ac:dyDescent="0.2">
      <c r="A137" s="26"/>
      <c r="B137" s="4"/>
      <c r="D137" s="37"/>
      <c r="E137" s="70"/>
    </row>
    <row r="138" spans="1:5" x14ac:dyDescent="0.2">
      <c r="A138" s="26"/>
      <c r="B138" s="4"/>
      <c r="C138" s="15"/>
      <c r="D138" s="37"/>
      <c r="E138" s="70"/>
    </row>
    <row r="139" spans="1:5" x14ac:dyDescent="0.2">
      <c r="A139" s="26"/>
      <c r="B139" s="4"/>
      <c r="D139" s="37"/>
      <c r="E139" s="70"/>
    </row>
    <row r="140" spans="1:5" x14ac:dyDescent="0.2">
      <c r="A140" s="26"/>
      <c r="B140" s="4"/>
      <c r="D140" s="37"/>
      <c r="E140" s="70"/>
    </row>
    <row r="141" spans="1:5" x14ac:dyDescent="0.2">
      <c r="A141" s="31"/>
      <c r="B141" s="8"/>
      <c r="D141" s="37"/>
      <c r="E141" s="70"/>
    </row>
    <row r="142" spans="1:5" ht="18.75" x14ac:dyDescent="0.2">
      <c r="A142" s="32"/>
      <c r="B142" s="9"/>
      <c r="D142" s="37"/>
      <c r="E142" s="70"/>
    </row>
    <row r="143" spans="1:5" x14ac:dyDescent="0.2">
      <c r="A143" s="33"/>
      <c r="B143" s="10"/>
      <c r="C143" s="22"/>
      <c r="D143" s="45"/>
      <c r="E143" s="82"/>
    </row>
    <row r="144" spans="1:5" x14ac:dyDescent="0.2">
      <c r="A144" s="33"/>
      <c r="B144" s="10"/>
      <c r="C144" s="22"/>
      <c r="D144" s="45"/>
      <c r="E144" s="82"/>
    </row>
    <row r="145" spans="1:5" x14ac:dyDescent="0.2">
      <c r="A145" s="33"/>
      <c r="B145" s="10"/>
      <c r="C145" s="22"/>
      <c r="D145" s="45"/>
      <c r="E145" s="82"/>
    </row>
    <row r="146" spans="1:5" x14ac:dyDescent="0.2">
      <c r="A146" s="33"/>
      <c r="B146" s="10"/>
      <c r="C146" s="22"/>
      <c r="D146" s="45"/>
      <c r="E146" s="82"/>
    </row>
  </sheetData>
  <sheetProtection algorithmName="SHA-512" hashValue="gMLJbVwl90uXiO5TXsj+nim2uwJy3lBzFzwQGr0xKF4seTeYchOkq/IvuOmnP7HVoTR3KeaVL0iMlk2BGt8zNg==" saltValue="sIxK1LctRA/triSVbJ1uHQ==" spinCount="100000" sheet="1" selectLockedCells="1"/>
  <mergeCells count="7">
    <mergeCell ref="A1:C1"/>
    <mergeCell ref="D1:E1"/>
    <mergeCell ref="A7:A9"/>
    <mergeCell ref="B7:B9"/>
    <mergeCell ref="C7:C9"/>
    <mergeCell ref="D7:D8"/>
    <mergeCell ref="E7:E8"/>
  </mergeCells>
  <pageMargins left="0.70866141732283472" right="0.70866141732283472" top="0.78740157480314965" bottom="0.78740157480314965" header="0.31496062992125984" footer="0.31496062992125984"/>
  <pageSetup paperSize="9" scale="34" fitToHeight="2" orientation="portrait" r:id="rId1"/>
  <headerFooter>
    <oddFooter>&amp;C&amp;F&amp;R&amp;P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Company>Stadt Witten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Rademann, Andrea</dc:creator>
  <cp:lastModifiedBy>Biegota, Ilka</cp:lastModifiedBy>
  <cp:lastPrinted>2026-06-22T07:31:36Z</cp:lastPrinted>
  <dcterms:created xsi:type="dcterms:W3CDTF">2020-04-01T12:00:46Z</dcterms:created>
  <dcterms:modified xsi:type="dcterms:W3CDTF">2026-06-22T08:06:06Z</dcterms:modified>
</cp:coreProperties>
</file>